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96194D5-86C6-40B6-A8C7-7C059FD44CE3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Смета" sheetId="11" r:id="rId1"/>
  </sheets>
  <definedNames>
    <definedName name="Print_Area" localSheetId="0">Смета!$A$1:$K$38</definedName>
    <definedName name="_xlnm.Print_Area" localSheetId="0">Смета!$A$1:$K$37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1" l="1"/>
  <c r="H44" i="11"/>
  <c r="F25" i="11" l="1"/>
  <c r="F21" i="11" l="1"/>
  <c r="K14" i="11" s="1"/>
  <c r="F26" i="11" l="1"/>
  <c r="J14" i="11"/>
  <c r="J22" i="11" l="1"/>
  <c r="K22" i="11"/>
  <c r="F30" i="11"/>
  <c r="K32" i="11" s="1"/>
  <c r="K28" i="11" l="1"/>
  <c r="J28" i="11"/>
</calcChain>
</file>

<file path=xl/sharedStrings.xml><?xml version="1.0" encoding="utf-8"?>
<sst xmlns="http://schemas.openxmlformats.org/spreadsheetml/2006/main" count="56" uniqueCount="53">
  <si>
    <t>(подпись, инициалы, фамилия)</t>
  </si>
  <si>
    <t>Форма 2ПС</t>
  </si>
  <si>
    <t>1 страница 1</t>
  </si>
  <si>
    <t>Приложение №  к  №  от</t>
  </si>
  <si>
    <t>(договору, дополнительному соглашению)</t>
  </si>
  <si>
    <t>на проектные (изыскательские) работы</t>
  </si>
  <si>
    <t>Стадия проектирования</t>
  </si>
  <si>
    <t>Вид проектных или
изыскательских работ</t>
  </si>
  <si>
    <t>Наименование организации
заказчика</t>
  </si>
  <si>
    <t>Сметный расчет составлен по
следующим документам</t>
  </si>
  <si>
    <t>№ п/п</t>
  </si>
  <si>
    <t>Проектная и рабочая документация</t>
  </si>
  <si>
    <t>Норматив стоимости проектных работ</t>
  </si>
  <si>
    <t xml:space="preserve">Расчет стоимости: </t>
  </si>
  <si>
    <t>α(об.)=α(1 )+(α(2 )-α(1 ))/(С(стр.2)-С(стр.1) )×(С(стр.об.)-С(стр.1))</t>
  </si>
  <si>
    <t>α(1 )=</t>
  </si>
  <si>
    <t>α(2 )=</t>
  </si>
  <si>
    <t>С(стр.1)=</t>
  </si>
  <si>
    <t>С(стр.2)=</t>
  </si>
  <si>
    <t>С(стр.об.)=</t>
  </si>
  <si>
    <t>млн. руб.</t>
  </si>
  <si>
    <t>норматив «альфа» для объекта проектирования, %</t>
  </si>
  <si>
    <t>α(об.)</t>
  </si>
  <si>
    <t>«Методики определения стоимости проектных работ в зависимости от стоимости строительства МРР-4.8.02-18» - (Методика)</t>
  </si>
  <si>
    <t>норматив «альфа» для верхней границы интервала, % (Таблица 2 Методики)</t>
  </si>
  <si>
    <t>норматив «альфа» для нижней границы интервала, % (Таблица 2 Методики)</t>
  </si>
  <si>
    <t>значение стоимости строительства для верхней границы интервала, млн. руб (Таблица 2 Методики)</t>
  </si>
  <si>
    <t>стоимость строительства (реконструкции) объекта, млн. руб. (стоимость взята из локальных смет)</t>
  </si>
  <si>
    <t>Результат расчета</t>
  </si>
  <si>
    <t>Базовая стоимость проектных работ</t>
  </si>
  <si>
    <t>С(пр(б))</t>
  </si>
  <si>
    <t>С(стр(б))=</t>
  </si>
  <si>
    <t>Величина базовой стоимости проектных работ</t>
  </si>
  <si>
    <t>α=</t>
  </si>
  <si>
    <t>норматив стоимости проектных работ, %</t>
  </si>
  <si>
    <t>Текущая стоимость проектных работ</t>
  </si>
  <si>
    <t>С(пр(т))=С(пр(б))×Кпер</t>
  </si>
  <si>
    <t>С(пр(т))</t>
  </si>
  <si>
    <t>С(пр(б))=</t>
  </si>
  <si>
    <t>базовая стоимость проектных работ, млн.руб</t>
  </si>
  <si>
    <t>Кпер=</t>
  </si>
  <si>
    <t>Итого млн.руб</t>
  </si>
  <si>
    <t>Величины определения стоимости проектных работ</t>
  </si>
  <si>
    <t>Данные для расчета</t>
  </si>
  <si>
    <t>значение стоимости строительства для нижней границы интервала, млн. руб (Таблица 2 Методики)</t>
  </si>
  <si>
    <t>ООО "Техпромэксперт"</t>
  </si>
  <si>
    <t>Заместитель главного инженера_______________________________Иванов П.А.</t>
  </si>
  <si>
    <t>базовая стоимость строительства в уровне цен по состоянию на 01.01.2020, млн. руб (стоимость взята из локальных смет)</t>
  </si>
  <si>
    <t>С(пр(б))=(С(стр(б))×α)/100</t>
  </si>
  <si>
    <r>
      <t>Начальник СКС ___________________________________________</t>
    </r>
    <r>
      <rPr>
        <u/>
        <sz val="8"/>
        <color theme="1"/>
        <rFont val="Times New Roman"/>
        <family val="1"/>
        <charset val="204"/>
      </rPr>
      <t>П.С.Можов_____</t>
    </r>
  </si>
  <si>
    <t>Смета №1</t>
  </si>
  <si>
    <t>коэффициент пересчета (инфляционного изменения) базовой стоимости работ градостроительного проектирования (Приказ Комитета города Москвы по ценовой политике в строительстве и государственной экспертизе проектов от 20.02.2026 №МКЭ-ОД/26-10)</t>
  </si>
  <si>
    <t>Реконструкция участков 2хКЛ-10кВ (Ф.1, Ф.6) от ПС-596 в направлении РП-36: от РУ-10кВ ПС-596 (яч. Ф.1, яч.Ф.6) до опор ВЛ-10кВ №1А, №1Б (ориентировочные координаты 55.440516, 37.545456)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</si>
</sst>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000"/>
    <numFmt numFmtId="167" formatCode="0.000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u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5" fillId="0" borderId="0">
      <alignment horizontal="left" vertical="top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5" fillId="0" borderId="0">
      <alignment horizontal="left" vertical="center"/>
    </xf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8" xfId="0" quotePrefix="1" applyFont="1" applyBorder="1" applyAlignment="1">
      <alignment horizontal="center" vertical="center" wrapText="1"/>
    </xf>
    <xf numFmtId="0" fontId="1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right" vertical="top" wrapText="1"/>
    </xf>
    <xf numFmtId="0" fontId="1" fillId="0" borderId="0" xfId="0" applyFont="1" applyAlignment="1">
      <alignment vertical="top"/>
    </xf>
    <xf numFmtId="2" fontId="1" fillId="0" borderId="0" xfId="1" applyNumberFormat="1" applyFont="1" applyFill="1" applyBorder="1" applyAlignment="1">
      <alignment horizontal="left" vertical="top"/>
    </xf>
    <xf numFmtId="165" fontId="1" fillId="0" borderId="0" xfId="0" applyNumberFormat="1" applyFont="1"/>
    <xf numFmtId="0" fontId="4" fillId="0" borderId="0" xfId="0" applyFont="1"/>
    <xf numFmtId="165" fontId="1" fillId="0" borderId="0" xfId="1" applyNumberFormat="1" applyFont="1" applyFill="1" applyAlignment="1">
      <alignment horizontal="right"/>
    </xf>
    <xf numFmtId="0" fontId="1" fillId="0" borderId="8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3" fillId="0" borderId="5" xfId="0" applyFont="1" applyBorder="1" applyAlignment="1">
      <alignment vertical="top"/>
    </xf>
    <xf numFmtId="0" fontId="1" fillId="0" borderId="0" xfId="1" applyNumberFormat="1" applyFont="1" applyFill="1" applyBorder="1" applyAlignment="1">
      <alignment horizontal="left" vertical="center"/>
    </xf>
    <xf numFmtId="166" fontId="3" fillId="0" borderId="8" xfId="0" applyNumberFormat="1" applyFont="1" applyBorder="1"/>
    <xf numFmtId="165" fontId="1" fillId="0" borderId="0" xfId="1" applyNumberFormat="1" applyFont="1" applyFill="1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7" fontId="1" fillId="0" borderId="0" xfId="0" applyNumberFormat="1" applyFont="1"/>
    <xf numFmtId="165" fontId="1" fillId="0" borderId="0" xfId="0" applyNumberFormat="1" applyFont="1" applyAlignment="1">
      <alignment horizontal="right" vertical="top" wrapText="1"/>
    </xf>
    <xf numFmtId="0" fontId="1" fillId="0" borderId="0" xfId="0" quotePrefix="1" applyFont="1" applyAlignment="1">
      <alignment horizontal="left" vertical="top" wrapText="1"/>
    </xf>
    <xf numFmtId="0" fontId="1" fillId="0" borderId="6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4" fillId="0" borderId="0" xfId="2" applyFont="1" applyAlignment="1">
      <alignment horizontal="right" vertical="top"/>
    </xf>
    <xf numFmtId="0" fontId="4" fillId="0" borderId="0" xfId="2" quotePrefix="1" applyFont="1" applyAlignment="1">
      <alignment horizontal="left" wrapText="1"/>
    </xf>
    <xf numFmtId="0" fontId="4" fillId="0" borderId="0" xfId="2" quotePrefix="1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top"/>
    </xf>
    <xf numFmtId="0" fontId="1" fillId="0" borderId="6" xfId="0" quotePrefix="1" applyFont="1" applyBorder="1" applyAlignment="1">
      <alignment horizontal="left" vertical="top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8" xfId="5" quotePrefix="1" applyFont="1" applyBorder="1" applyAlignment="1">
      <alignment horizontal="left" vertical="top" wrapText="1"/>
    </xf>
    <xf numFmtId="0" fontId="4" fillId="0" borderId="8" xfId="6" quotePrefix="1" applyFont="1" applyBorder="1" applyAlignment="1">
      <alignment horizontal="left" vertical="center" wrapText="1"/>
    </xf>
    <xf numFmtId="0" fontId="4" fillId="0" borderId="8" xfId="0" applyFont="1" applyBorder="1" applyAlignment="1">
      <alignment wrapText="1"/>
    </xf>
    <xf numFmtId="0" fontId="7" fillId="0" borderId="8" xfId="4" quotePrefix="1" applyFont="1" applyBorder="1" applyAlignment="1">
      <alignment horizontal="left" vertical="top" wrapText="1"/>
    </xf>
    <xf numFmtId="0" fontId="4" fillId="0" borderId="8" xfId="2" quotePrefix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vertical="center" wrapText="1"/>
    </xf>
    <xf numFmtId="0" fontId="1" fillId="0" borderId="8" xfId="0" quotePrefix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4" fillId="0" borderId="8" xfId="2" quotePrefix="1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1" fillId="0" borderId="1" xfId="1" applyNumberFormat="1" applyFont="1" applyFill="1" applyBorder="1" applyAlignment="1">
      <alignment horizontal="center" vertical="center"/>
    </xf>
    <xf numFmtId="2" fontId="1" fillId="0" borderId="2" xfId="1" applyNumberFormat="1" applyFont="1" applyFill="1" applyBorder="1" applyAlignment="1">
      <alignment horizontal="center" vertical="center"/>
    </xf>
  </cellXfs>
  <cellStyles count="7">
    <cellStyle name="S0" xfId="3" xr:uid="{00000000-0005-0000-0000-000000000000}"/>
    <cellStyle name="S2" xfId="6" xr:uid="{00000000-0005-0000-0000-000001000000}"/>
    <cellStyle name="S3" xfId="2" xr:uid="{00000000-0005-0000-0000-000002000000}"/>
    <cellStyle name="S6" xfId="4" xr:uid="{00000000-0005-0000-0000-000003000000}"/>
    <cellStyle name="S7" xfId="5" xr:uid="{00000000-0005-0000-0000-000004000000}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B76E-46BE-44D3-9934-41F96C8A0E9F}">
  <dimension ref="A1:K45"/>
  <sheetViews>
    <sheetView tabSelected="1" view="pageBreakPreview" zoomScale="85" zoomScaleNormal="130" zoomScaleSheetLayoutView="85" workbookViewId="0">
      <selection activeCell="E5" sqref="E5"/>
    </sheetView>
  </sheetViews>
  <sheetFormatPr defaultColWidth="9.140625" defaultRowHeight="11.25" x14ac:dyDescent="0.2"/>
  <cols>
    <col min="1" max="1" width="3.140625" style="1" customWidth="1"/>
    <col min="2" max="2" width="14" style="1" customWidth="1"/>
    <col min="3" max="3" width="4.5703125" style="1" customWidth="1"/>
    <col min="4" max="4" width="6.7109375" style="1" customWidth="1"/>
    <col min="5" max="5" width="7.85546875" style="1" customWidth="1"/>
    <col min="6" max="6" width="5.7109375" style="1" customWidth="1"/>
    <col min="7" max="7" width="7.7109375" style="1" customWidth="1"/>
    <col min="8" max="8" width="10" style="1" customWidth="1"/>
    <col min="9" max="9" width="20.140625" style="1" customWidth="1"/>
    <col min="10" max="10" width="13.7109375" style="1" customWidth="1"/>
    <col min="11" max="11" width="10.85546875" style="1" customWidth="1"/>
    <col min="12" max="12" width="9.140625" style="1"/>
    <col min="13" max="13" width="10.42578125" style="1" customWidth="1"/>
    <col min="14" max="16384" width="9.140625" style="1"/>
  </cols>
  <sheetData>
    <row r="1" spans="1:11" ht="11.1" customHeight="1" x14ac:dyDescent="0.2">
      <c r="J1" s="62" t="s">
        <v>1</v>
      </c>
      <c r="K1" s="63"/>
    </row>
    <row r="2" spans="1:11" ht="11.1" customHeight="1" x14ac:dyDescent="0.2">
      <c r="A2" s="64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1.1" customHeight="1" x14ac:dyDescent="0.2">
      <c r="A3" s="64" t="s">
        <v>3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11.1" customHeight="1" x14ac:dyDescent="0.2">
      <c r="A4" s="64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11.1" customHeight="1" x14ac:dyDescent="0.2"/>
    <row r="6" spans="1:11" ht="11.1" customHeight="1" x14ac:dyDescent="0.2">
      <c r="A6" s="71" t="s">
        <v>50</v>
      </c>
      <c r="B6" s="71"/>
      <c r="C6" s="71"/>
      <c r="D6" s="71"/>
      <c r="E6" s="71"/>
      <c r="F6" s="71"/>
      <c r="G6" s="71"/>
      <c r="H6" s="71"/>
      <c r="I6" s="2"/>
    </row>
    <row r="7" spans="1:11" ht="11.1" customHeight="1" x14ac:dyDescent="0.2">
      <c r="A7" s="72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1" ht="12" customHeight="1" x14ac:dyDescent="0.2">
      <c r="A8" s="69" t="s">
        <v>6</v>
      </c>
      <c r="B8" s="69"/>
      <c r="C8" s="69"/>
      <c r="D8" s="69"/>
      <c r="E8" s="69"/>
      <c r="F8" s="70" t="s">
        <v>11</v>
      </c>
      <c r="G8" s="70"/>
      <c r="H8" s="70"/>
      <c r="I8" s="70"/>
      <c r="J8" s="70"/>
      <c r="K8" s="70"/>
    </row>
    <row r="9" spans="1:11" ht="26.25" customHeight="1" x14ac:dyDescent="0.2">
      <c r="A9" s="66" t="s">
        <v>7</v>
      </c>
      <c r="B9" s="66"/>
      <c r="C9" s="66"/>
      <c r="D9" s="66"/>
      <c r="E9" s="66"/>
      <c r="F9" s="67" t="s">
        <v>52</v>
      </c>
      <c r="G9" s="68"/>
      <c r="H9" s="68"/>
      <c r="I9" s="68"/>
      <c r="J9" s="68"/>
      <c r="K9" s="68"/>
    </row>
    <row r="10" spans="1:11" ht="24" customHeight="1" x14ac:dyDescent="0.2">
      <c r="A10" s="69" t="s">
        <v>8</v>
      </c>
      <c r="B10" s="69"/>
      <c r="C10" s="69"/>
      <c r="D10" s="69"/>
      <c r="E10" s="69"/>
      <c r="F10" s="70" t="s">
        <v>45</v>
      </c>
      <c r="G10" s="75"/>
      <c r="H10" s="75"/>
      <c r="I10" s="75"/>
      <c r="J10" s="75"/>
      <c r="K10" s="75"/>
    </row>
    <row r="11" spans="1:11" ht="26.25" customHeight="1" x14ac:dyDescent="0.2">
      <c r="A11" s="69" t="s">
        <v>9</v>
      </c>
      <c r="B11" s="69"/>
      <c r="C11" s="69"/>
      <c r="D11" s="69"/>
      <c r="E11" s="69"/>
      <c r="F11" s="79" t="s">
        <v>23</v>
      </c>
      <c r="G11" s="68"/>
      <c r="H11" s="68"/>
      <c r="I11" s="68"/>
      <c r="J11" s="68"/>
      <c r="K11" s="68"/>
    </row>
    <row r="12" spans="1:11" ht="35.1" customHeight="1" x14ac:dyDescent="0.2">
      <c r="A12" s="3" t="s">
        <v>10</v>
      </c>
      <c r="B12" s="76" t="s">
        <v>42</v>
      </c>
      <c r="C12" s="77"/>
      <c r="D12" s="77"/>
      <c r="E12" s="76" t="s">
        <v>43</v>
      </c>
      <c r="F12" s="77"/>
      <c r="G12" s="77"/>
      <c r="H12" s="77"/>
      <c r="I12" s="77"/>
      <c r="J12" s="12" t="s">
        <v>13</v>
      </c>
      <c r="K12" s="3" t="s">
        <v>28</v>
      </c>
    </row>
    <row r="13" spans="1:11" ht="10.5" customHeight="1" x14ac:dyDescent="0.2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11.25" customHeight="1" x14ac:dyDescent="0.2">
      <c r="A14" s="80">
        <v>1</v>
      </c>
      <c r="B14" s="82" t="s">
        <v>12</v>
      </c>
      <c r="C14" s="83"/>
      <c r="D14" s="83"/>
      <c r="E14" s="44" t="s">
        <v>14</v>
      </c>
      <c r="F14" s="45"/>
      <c r="G14" s="45"/>
      <c r="H14" s="45"/>
      <c r="I14" s="46"/>
      <c r="J14" s="32" t="str">
        <f>CONCATENATE(F17," + ","(",F18," - ",F17,")","/","(",F20," - ",F19,")"," х ","(",F21," - ",F19,")")</f>
        <v>7,87 + (7,65 - 7,87)/(10 - 5) х (5,50068912 - 5)</v>
      </c>
      <c r="K14" s="86" t="str">
        <f>CONCATENATE("α(об.) = ",ROUND(F17+((F18-F17)/(F20-F19)*(F21-F19)),2)," %")</f>
        <v>α(об.) = 7,85 %</v>
      </c>
    </row>
    <row r="15" spans="1:11" x14ac:dyDescent="0.2">
      <c r="A15" s="81"/>
      <c r="B15" s="84"/>
      <c r="C15" s="85"/>
      <c r="D15" s="85"/>
      <c r="E15" s="59"/>
      <c r="F15" s="60"/>
      <c r="G15" s="60"/>
      <c r="H15" s="60"/>
      <c r="I15" s="61"/>
      <c r="J15" s="33"/>
      <c r="K15" s="87"/>
    </row>
    <row r="16" spans="1:11" x14ac:dyDescent="0.2">
      <c r="A16" s="81"/>
      <c r="B16" s="84"/>
      <c r="C16" s="85"/>
      <c r="D16" s="85"/>
      <c r="E16" s="13" t="s">
        <v>22</v>
      </c>
      <c r="F16" s="5"/>
      <c r="G16" s="53" t="s">
        <v>21</v>
      </c>
      <c r="H16" s="53"/>
      <c r="I16" s="54"/>
      <c r="J16" s="33"/>
      <c r="K16" s="87"/>
    </row>
    <row r="17" spans="1:11" ht="24" customHeight="1" x14ac:dyDescent="0.2">
      <c r="A17" s="81"/>
      <c r="B17" s="84"/>
      <c r="C17" s="85"/>
      <c r="D17" s="85"/>
      <c r="E17" s="4" t="s">
        <v>15</v>
      </c>
      <c r="F17" s="5">
        <v>7.87</v>
      </c>
      <c r="G17" s="73" t="s">
        <v>24</v>
      </c>
      <c r="H17" s="73"/>
      <c r="I17" s="74"/>
      <c r="J17" s="33"/>
      <c r="K17" s="87"/>
    </row>
    <row r="18" spans="1:11" ht="24" customHeight="1" x14ac:dyDescent="0.2">
      <c r="A18" s="81"/>
      <c r="B18" s="84"/>
      <c r="C18" s="85"/>
      <c r="D18" s="85"/>
      <c r="E18" s="4" t="s">
        <v>16</v>
      </c>
      <c r="F18" s="5">
        <v>7.65</v>
      </c>
      <c r="G18" s="73" t="s">
        <v>25</v>
      </c>
      <c r="H18" s="73"/>
      <c r="I18" s="74"/>
      <c r="J18" s="33"/>
      <c r="K18" s="87"/>
    </row>
    <row r="19" spans="1:11" ht="24" customHeight="1" x14ac:dyDescent="0.2">
      <c r="A19" s="81"/>
      <c r="B19" s="84"/>
      <c r="C19" s="85"/>
      <c r="D19" s="85"/>
      <c r="E19" s="14" t="s">
        <v>17</v>
      </c>
      <c r="F19" s="19">
        <v>5</v>
      </c>
      <c r="G19" s="24" t="s">
        <v>26</v>
      </c>
      <c r="H19" s="24"/>
      <c r="I19" s="25"/>
      <c r="J19" s="33"/>
      <c r="K19" s="87"/>
    </row>
    <row r="20" spans="1:11" ht="22.5" customHeight="1" x14ac:dyDescent="0.2">
      <c r="A20" s="81"/>
      <c r="B20" s="84"/>
      <c r="C20" s="85"/>
      <c r="D20" s="85"/>
      <c r="E20" s="15" t="s">
        <v>18</v>
      </c>
      <c r="F20" s="19">
        <v>10</v>
      </c>
      <c r="G20" s="24" t="s">
        <v>44</v>
      </c>
      <c r="H20" s="24"/>
      <c r="I20" s="25"/>
      <c r="J20" s="33"/>
      <c r="K20" s="87"/>
    </row>
    <row r="21" spans="1:11" ht="24" customHeight="1" x14ac:dyDescent="0.2">
      <c r="A21" s="81"/>
      <c r="B21" s="6" t="s">
        <v>19</v>
      </c>
      <c r="C21" s="23">
        <f>5500689.12/1000000</f>
        <v>5.5006891200000005</v>
      </c>
      <c r="D21" s="7" t="s">
        <v>20</v>
      </c>
      <c r="E21" s="4" t="s">
        <v>19</v>
      </c>
      <c r="F21" s="5">
        <f>C21</f>
        <v>5.5006891200000005</v>
      </c>
      <c r="G21" s="24" t="s">
        <v>27</v>
      </c>
      <c r="H21" s="24"/>
      <c r="I21" s="25"/>
      <c r="J21" s="33"/>
      <c r="K21" s="87"/>
    </row>
    <row r="22" spans="1:11" ht="11.25" customHeight="1" x14ac:dyDescent="0.2">
      <c r="A22" s="35">
        <v>2</v>
      </c>
      <c r="B22" s="34" t="s">
        <v>32</v>
      </c>
      <c r="C22" s="34"/>
      <c r="D22" s="34"/>
      <c r="E22" s="44" t="s">
        <v>48</v>
      </c>
      <c r="F22" s="45"/>
      <c r="G22" s="45"/>
      <c r="H22" s="45"/>
      <c r="I22" s="46"/>
      <c r="J22" s="32" t="str">
        <f>CONCATENATE("(",F25," х ",F26," )","/100")</f>
        <v>(5,50068912 х 7,85 )/100</v>
      </c>
      <c r="K22" s="36" t="str">
        <f>CONCATENATE("С(пр(б)) = ",ROUND((F25*F26)/100,4)," млн.руб")</f>
        <v>С(пр(б)) = 0,4318 млн.руб</v>
      </c>
    </row>
    <row r="23" spans="1:11" x14ac:dyDescent="0.2">
      <c r="A23" s="35"/>
      <c r="B23" s="34"/>
      <c r="C23" s="34"/>
      <c r="D23" s="34"/>
      <c r="E23" s="59"/>
      <c r="F23" s="60"/>
      <c r="G23" s="60"/>
      <c r="H23" s="60"/>
      <c r="I23" s="61"/>
      <c r="J23" s="33"/>
      <c r="K23" s="37"/>
    </row>
    <row r="24" spans="1:11" x14ac:dyDescent="0.2">
      <c r="A24" s="35"/>
      <c r="B24" s="34"/>
      <c r="C24" s="34"/>
      <c r="D24" s="34"/>
      <c r="E24" s="16" t="s">
        <v>30</v>
      </c>
      <c r="F24" s="5"/>
      <c r="G24" s="53" t="s">
        <v>29</v>
      </c>
      <c r="H24" s="53"/>
      <c r="I24" s="54"/>
      <c r="J24" s="33"/>
      <c r="K24" s="37"/>
    </row>
    <row r="25" spans="1:11" ht="36" customHeight="1" x14ac:dyDescent="0.2">
      <c r="A25" s="35"/>
      <c r="B25" s="34"/>
      <c r="C25" s="34"/>
      <c r="D25" s="34"/>
      <c r="E25" s="15" t="s">
        <v>31</v>
      </c>
      <c r="F25" s="17">
        <f>C21</f>
        <v>5.5006891200000005</v>
      </c>
      <c r="G25" s="55" t="s">
        <v>47</v>
      </c>
      <c r="H25" s="55"/>
      <c r="I25" s="56"/>
      <c r="J25" s="33"/>
      <c r="K25" s="37"/>
    </row>
    <row r="26" spans="1:11" x14ac:dyDescent="0.2">
      <c r="A26" s="35"/>
      <c r="B26" s="34"/>
      <c r="C26" s="34"/>
      <c r="D26" s="34"/>
      <c r="E26" s="4" t="s">
        <v>33</v>
      </c>
      <c r="F26" s="8">
        <f>ROUND(F17+((F18-F17)/(F20-F19)*(F21-F19)),2)</f>
        <v>7.85</v>
      </c>
      <c r="G26" s="57" t="s">
        <v>34</v>
      </c>
      <c r="H26" s="57"/>
      <c r="I26" s="58"/>
      <c r="J26" s="33"/>
      <c r="K26" s="37"/>
    </row>
    <row r="27" spans="1:11" ht="10.9" customHeight="1" x14ac:dyDescent="0.2">
      <c r="A27" s="35"/>
      <c r="B27" s="34"/>
      <c r="C27" s="34"/>
      <c r="D27" s="34"/>
      <c r="E27" s="4"/>
      <c r="F27" s="8"/>
      <c r="G27" s="24"/>
      <c r="H27" s="24"/>
      <c r="I27" s="25"/>
      <c r="J27" s="20"/>
      <c r="K27" s="21"/>
    </row>
    <row r="28" spans="1:11" ht="24" customHeight="1" x14ac:dyDescent="0.2">
      <c r="A28" s="38">
        <v>3</v>
      </c>
      <c r="B28" s="40" t="s">
        <v>35</v>
      </c>
      <c r="C28" s="40"/>
      <c r="D28" s="41"/>
      <c r="E28" s="44" t="s">
        <v>36</v>
      </c>
      <c r="F28" s="45"/>
      <c r="G28" s="45"/>
      <c r="H28" s="45"/>
      <c r="I28" s="46"/>
      <c r="J28" s="32" t="str">
        <f>CONCATENATE(F30," х ",F31)</f>
        <v>0,4318 х 9,923</v>
      </c>
      <c r="K28" s="47" t="str">
        <f>CONCATENATE("С(пр(т)) = ",ROUND(F30*F31,4)," млн.руб")</f>
        <v>С(пр(т)) = 4,2848 млн.руб</v>
      </c>
    </row>
    <row r="29" spans="1:11" ht="11.25" customHeight="1" x14ac:dyDescent="0.2">
      <c r="A29" s="39"/>
      <c r="B29" s="42"/>
      <c r="C29" s="42"/>
      <c r="D29" s="43"/>
      <c r="E29" s="4" t="s">
        <v>37</v>
      </c>
      <c r="F29" s="5"/>
      <c r="G29" s="53" t="s">
        <v>35</v>
      </c>
      <c r="H29" s="53"/>
      <c r="I29" s="54"/>
      <c r="J29" s="33"/>
      <c r="K29" s="48"/>
    </row>
    <row r="30" spans="1:11" ht="11.25" customHeight="1" x14ac:dyDescent="0.2">
      <c r="A30" s="39"/>
      <c r="B30" s="42"/>
      <c r="C30" s="42"/>
      <c r="D30" s="43"/>
      <c r="E30" s="4" t="s">
        <v>38</v>
      </c>
      <c r="F30" s="5">
        <f>ROUND((F25*F26)/100,4)</f>
        <v>0.43180000000000002</v>
      </c>
      <c r="G30" s="49" t="s">
        <v>39</v>
      </c>
      <c r="H30" s="49"/>
      <c r="I30" s="50"/>
      <c r="J30" s="33"/>
      <c r="K30" s="48"/>
    </row>
    <row r="31" spans="1:11" ht="58.5" customHeight="1" x14ac:dyDescent="0.2">
      <c r="A31" s="39"/>
      <c r="B31" s="42"/>
      <c r="C31" s="42"/>
      <c r="D31" s="43"/>
      <c r="E31" s="15" t="s">
        <v>40</v>
      </c>
      <c r="F31" s="17">
        <v>9.923</v>
      </c>
      <c r="G31" s="51" t="s">
        <v>51</v>
      </c>
      <c r="H31" s="51"/>
      <c r="I31" s="52"/>
      <c r="J31" s="33"/>
      <c r="K31" s="48"/>
    </row>
    <row r="32" spans="1:11" x14ac:dyDescent="0.2">
      <c r="A32" s="26" t="s">
        <v>41</v>
      </c>
      <c r="B32" s="27"/>
      <c r="C32" s="27"/>
      <c r="D32" s="27"/>
      <c r="E32" s="27"/>
      <c r="F32" s="27"/>
      <c r="G32" s="27"/>
      <c r="H32" s="27"/>
      <c r="I32" s="27"/>
      <c r="J32" s="28"/>
      <c r="K32" s="18">
        <f>F30*F31</f>
        <v>4.2847514000000002</v>
      </c>
    </row>
    <row r="34" spans="1:10" ht="35.25" customHeight="1" x14ac:dyDescent="0.2">
      <c r="A34" s="30" t="s">
        <v>46</v>
      </c>
      <c r="B34" s="31"/>
      <c r="C34" s="31"/>
      <c r="D34" s="31"/>
      <c r="E34" s="31"/>
      <c r="F34" s="31"/>
      <c r="G34" s="31"/>
      <c r="H34" s="31"/>
      <c r="I34" s="22"/>
    </row>
    <row r="35" spans="1:10" x14ac:dyDescent="0.2">
      <c r="A35" s="29" t="s">
        <v>0</v>
      </c>
      <c r="B35" s="29"/>
      <c r="C35" s="29"/>
      <c r="D35" s="29"/>
      <c r="E35" s="29"/>
      <c r="F35" s="29"/>
      <c r="G35" s="29"/>
      <c r="H35" s="29"/>
    </row>
    <row r="36" spans="1:10" x14ac:dyDescent="0.2">
      <c r="A36" s="31" t="s">
        <v>49</v>
      </c>
      <c r="B36" s="31"/>
      <c r="C36" s="31"/>
      <c r="D36" s="31"/>
      <c r="E36" s="31"/>
      <c r="F36" s="31"/>
      <c r="G36" s="31"/>
      <c r="H36" s="31"/>
    </row>
    <row r="37" spans="1:10" x14ac:dyDescent="0.2">
      <c r="A37" s="29" t="s">
        <v>0</v>
      </c>
      <c r="B37" s="29"/>
      <c r="C37" s="29"/>
      <c r="D37" s="29"/>
      <c r="E37" s="29"/>
      <c r="F37" s="29"/>
      <c r="G37" s="29"/>
      <c r="H37" s="29"/>
    </row>
    <row r="39" spans="1:10" x14ac:dyDescent="0.2">
      <c r="J39" s="9"/>
    </row>
    <row r="40" spans="1:10" x14ac:dyDescent="0.2">
      <c r="J40" s="9"/>
    </row>
    <row r="41" spans="1:10" x14ac:dyDescent="0.2">
      <c r="H41" s="1">
        <v>5437019.4699999997</v>
      </c>
      <c r="J41" s="9"/>
    </row>
    <row r="42" spans="1:10" x14ac:dyDescent="0.2">
      <c r="H42" s="1">
        <v>63669.65</v>
      </c>
      <c r="I42" s="10"/>
      <c r="J42" s="9"/>
    </row>
    <row r="43" spans="1:10" x14ac:dyDescent="0.2">
      <c r="I43" s="10"/>
      <c r="J43" s="11"/>
    </row>
    <row r="44" spans="1:10" x14ac:dyDescent="0.2">
      <c r="H44" s="1">
        <f>H41+H42</f>
        <v>5500689.1200000001</v>
      </c>
    </row>
    <row r="45" spans="1:10" x14ac:dyDescent="0.2">
      <c r="H45" s="1">
        <v>5500689.1200000001</v>
      </c>
    </row>
  </sheetData>
  <mergeCells count="50">
    <mergeCell ref="G17:I17"/>
    <mergeCell ref="G16:I16"/>
    <mergeCell ref="F10:K10"/>
    <mergeCell ref="B12:D12"/>
    <mergeCell ref="E12:I12"/>
    <mergeCell ref="A13:K13"/>
    <mergeCell ref="A10:E10"/>
    <mergeCell ref="A11:E11"/>
    <mergeCell ref="F11:K11"/>
    <mergeCell ref="A14:A21"/>
    <mergeCell ref="B14:D20"/>
    <mergeCell ref="E14:I15"/>
    <mergeCell ref="J14:J21"/>
    <mergeCell ref="K14:K21"/>
    <mergeCell ref="G18:I18"/>
    <mergeCell ref="G19:I19"/>
    <mergeCell ref="J1:K1"/>
    <mergeCell ref="A2:K2"/>
    <mergeCell ref="A3:K3"/>
    <mergeCell ref="A9:E9"/>
    <mergeCell ref="F9:K9"/>
    <mergeCell ref="A8:E8"/>
    <mergeCell ref="F8:K8"/>
    <mergeCell ref="A4:K4"/>
    <mergeCell ref="A6:H6"/>
    <mergeCell ref="A7:K7"/>
    <mergeCell ref="K22:K26"/>
    <mergeCell ref="A28:A31"/>
    <mergeCell ref="B28:D31"/>
    <mergeCell ref="E28:I28"/>
    <mergeCell ref="J28:J31"/>
    <mergeCell ref="K28:K31"/>
    <mergeCell ref="G30:I30"/>
    <mergeCell ref="G31:I31"/>
    <mergeCell ref="G24:I24"/>
    <mergeCell ref="G25:I25"/>
    <mergeCell ref="G26:I26"/>
    <mergeCell ref="G29:I29"/>
    <mergeCell ref="E22:I23"/>
    <mergeCell ref="G20:I20"/>
    <mergeCell ref="G21:I21"/>
    <mergeCell ref="A32:J32"/>
    <mergeCell ref="A37:H37"/>
    <mergeCell ref="A34:H34"/>
    <mergeCell ref="A35:H35"/>
    <mergeCell ref="A36:H36"/>
    <mergeCell ref="J22:J26"/>
    <mergeCell ref="G27:I27"/>
    <mergeCell ref="B22:D27"/>
    <mergeCell ref="A22:A27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Смета!Print_Area</vt:lpstr>
      <vt:lpstr>Смета!Область_печати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2026-04-29T08:56:35Z</dcterms:modified>
</cp:coreProperties>
</file>